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PACITACION 2023\Formatos 2023\EJE 2\"/>
    </mc:Choice>
  </mc:AlternateContent>
  <bookViews>
    <workbookView xWindow="132" yWindow="252" windowWidth="13788" windowHeight="15540"/>
  </bookViews>
  <sheets>
    <sheet name="SEGUIMIENTO EJE 2 2023" sheetId="1" r:id="rId1"/>
    <sheet name="Instrucciones" sheetId="3" r:id="rId2"/>
  </sheets>
  <definedNames>
    <definedName name="ADFASDF">#REF!</definedName>
    <definedName name="averiguar">#REF!</definedName>
    <definedName name="averiguar2">#REF!</definedName>
    <definedName name="averiguar3">#REF!</definedName>
    <definedName name="e">#REF!</definedName>
    <definedName name="formato2">#REF!</definedName>
    <definedName name="M">#REF!</definedName>
    <definedName name="MIRPRUEB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0" i="1" l="1"/>
  <c r="O20" i="1"/>
  <c r="R29" i="1" l="1"/>
  <c r="U29" i="1"/>
  <c r="T29" i="1"/>
  <c r="S29" i="1"/>
  <c r="Q29" i="1"/>
  <c r="P29" i="1"/>
  <c r="O29" i="1"/>
  <c r="N29" i="1"/>
  <c r="U15" i="1" l="1"/>
  <c r="T15" i="1"/>
  <c r="S15" i="1"/>
  <c r="R15" i="1"/>
  <c r="Q15" i="1"/>
  <c r="P15" i="1"/>
  <c r="O15" i="1"/>
  <c r="T20" i="1"/>
  <c r="S20" i="1"/>
  <c r="R20" i="1"/>
  <c r="Q20" i="1"/>
  <c r="P20" i="1"/>
  <c r="R31" i="1"/>
  <c r="N31" i="1"/>
  <c r="R30" i="1"/>
  <c r="N30" i="1"/>
  <c r="O14" i="1"/>
  <c r="O13" i="1" l="1"/>
</calcChain>
</file>

<file path=xl/sharedStrings.xml><?xml version="1.0" encoding="utf-8"?>
<sst xmlns="http://schemas.openxmlformats.org/spreadsheetml/2006/main" count="80" uniqueCount="51">
  <si>
    <t>Nivel.
(unidad administrativa responsable)</t>
  </si>
  <si>
    <t>Resumen narrativo u objetivos.
Clave: Número del Eje, Número del Programa, 1 para el Fin, 1 para el Propósito, Número del Componente, Número de las Actividades.</t>
  </si>
  <si>
    <t>INDICADOR</t>
  </si>
  <si>
    <t>Nombre del Indicador.
Siglas y descripción.</t>
  </si>
  <si>
    <t>Frecuencia de medición del Indicador.
Con base a las recomendaciones del nivel de objetivos.</t>
  </si>
  <si>
    <t>Unidad de medida del Indicador y unidad de medida de sus variables.</t>
  </si>
  <si>
    <t>TRIMESTRE 1</t>
  </si>
  <si>
    <t>TRIMESTRE 2</t>
  </si>
  <si>
    <t>TRIMESTRE 3</t>
  </si>
  <si>
    <t>TRIMESTRE 4</t>
  </si>
  <si>
    <t>PRESUPUESTO ANUAL AUTORIZADO</t>
  </si>
  <si>
    <t>PLANEACIÓN TRIMESTRAL DE EJECUCIÓN DEL PRESUPUESTO</t>
  </si>
  <si>
    <t>EJECUCIÓN  DEL PRESUPUESTO AUTORIZADO</t>
  </si>
  <si>
    <t>AVANCE TRIMESTRAL EN LA EJECUCIÓN DEL PRESUPUESTO</t>
  </si>
  <si>
    <t>AVANCE ACUMULADO ANUAL DE LA  EJECUCIÓN DEL PRESUPUESTO</t>
  </si>
  <si>
    <t>Fin
( DGPM )</t>
  </si>
  <si>
    <r>
      <rPr>
        <b/>
        <sz val="11"/>
        <color theme="1"/>
        <rFont val="Arial"/>
        <family val="2"/>
      </rPr>
      <t xml:space="preserve"> 2.XX.1 </t>
    </r>
    <r>
      <rPr>
        <sz val="11"/>
        <color theme="1"/>
        <rFont val="Arial"/>
        <family val="2"/>
      </rPr>
      <t>Contribuir a cerrar las brechas de desigualdad reactivando y diversificando la economía y poniendo fin a la exclusión social para fortalecer a las familias y mejorar la calidad de vida de la población mediante…</t>
    </r>
  </si>
  <si>
    <t>Bienal</t>
  </si>
  <si>
    <r>
      <rPr>
        <b/>
        <sz val="11"/>
        <color theme="1"/>
        <rFont val="Arial"/>
        <family val="2"/>
      </rPr>
      <t xml:space="preserve">IEE: </t>
    </r>
    <r>
      <rPr>
        <sz val="11"/>
        <color theme="1"/>
        <rFont val="Arial"/>
        <family val="2"/>
      </rPr>
      <t xml:space="preserve">Índice de Economía Estable. </t>
    </r>
  </si>
  <si>
    <r>
      <rPr>
        <b/>
        <sz val="11"/>
        <color theme="1"/>
        <rFont val="Arial"/>
        <family val="2"/>
      </rPr>
      <t xml:space="preserve">CdG: </t>
    </r>
    <r>
      <rPr>
        <sz val="11"/>
        <color theme="1"/>
        <rFont val="Arial"/>
        <family val="2"/>
      </rPr>
      <t xml:space="preserve">Coeficiente de Gini. </t>
    </r>
  </si>
  <si>
    <t>CLAVE Y NOMBRE DEL PPA:</t>
  </si>
  <si>
    <t>Propósito</t>
  </si>
  <si>
    <t>Componente</t>
  </si>
  <si>
    <t>Actividad</t>
  </si>
  <si>
    <r>
      <rPr>
        <b/>
        <sz val="11"/>
        <color theme="1"/>
        <rFont val="Arial"/>
        <family val="2"/>
      </rPr>
      <t xml:space="preserve">UNIDAD DE MEDIDA DEL INDICADOR: </t>
    </r>
    <r>
      <rPr>
        <sz val="11"/>
        <color theme="1"/>
        <rFont val="Arial"/>
        <family val="2"/>
      </rPr>
      <t xml:space="preserve">
Porcentaje
</t>
    </r>
    <r>
      <rPr>
        <b/>
        <sz val="11"/>
        <color theme="1"/>
        <rFont val="Arial"/>
        <family val="2"/>
      </rPr>
      <t xml:space="preserve">UNIDAD DE MEDIDA DE LAS VARIABLES: </t>
    </r>
    <r>
      <rPr>
        <sz val="11"/>
        <color theme="1"/>
        <rFont val="Arial"/>
        <family val="2"/>
      </rPr>
      <t xml:space="preserve">
Puntaje</t>
    </r>
  </si>
  <si>
    <r>
      <rPr>
        <b/>
        <sz val="11"/>
        <color theme="1"/>
        <rFont val="Arial"/>
        <family val="2"/>
      </rPr>
      <t xml:space="preserve">UNIDAD DE MEDIDA DEL INDICADOR: </t>
    </r>
    <r>
      <rPr>
        <sz val="11"/>
        <color theme="1"/>
        <rFont val="Arial"/>
        <family val="2"/>
      </rPr>
      <t xml:space="preserve">
Porcentaje
</t>
    </r>
    <r>
      <rPr>
        <b/>
        <sz val="11"/>
        <color theme="1"/>
        <rFont val="Arial"/>
        <family val="2"/>
      </rPr>
      <t xml:space="preserve">UNIDAD DE MEDIDA DE LAS VARIABLES: </t>
    </r>
    <r>
      <rPr>
        <sz val="11"/>
        <color theme="1"/>
        <rFont val="Arial"/>
        <family val="2"/>
      </rPr>
      <t xml:space="preserve">
Puntuación entre 0 y 1</t>
    </r>
  </si>
  <si>
    <t>SEGUIMIENTO DE AVANCE EN CUMPLIMIENTO DE METAS Y OBJETIVOS 2023</t>
  </si>
  <si>
    <t>META PROGRAMADA 2023</t>
  </si>
  <si>
    <t>META REALIZADA 2023</t>
  </si>
  <si>
    <t>PORCENTAJE DE AVANCE TRIMESTRAL 2023</t>
  </si>
  <si>
    <t>JUSTIFICACION TRIMESTRAL Y ANUAL DE AVANCE DE RESULTADOS 2023</t>
  </si>
  <si>
    <r>
      <t xml:space="preserve">El Instituto Mexicano para la Competitividad A. C. IMCO actualiza y publica los índices y subíndices de manera bienal. </t>
    </r>
    <r>
      <rPr>
        <b/>
        <sz val="11"/>
        <rFont val="Arial"/>
        <family val="2"/>
      </rPr>
      <t>En 2022 se obtuvo un puntaje de 57</t>
    </r>
  </si>
  <si>
    <r>
      <t xml:space="preserve">Según datos de la Secretaría Técnica Hacendaria de la SEFIPLAN  sitúa al Coeficiente Gini para el Municipio de Benito Juárez en </t>
    </r>
    <r>
      <rPr>
        <b/>
        <sz val="11"/>
        <rFont val="Arial"/>
        <family val="2"/>
      </rPr>
      <t>0.397 con la última actualización en Agosto 2021.</t>
    </r>
    <r>
      <rPr>
        <sz val="11"/>
        <rFont val="Arial"/>
        <family val="2"/>
      </rPr>
      <t xml:space="preserve"> . El coeficiente de Gini toma valores entre 0 y 1; un valor que tiende a 1 refleja mayor desigualdad en la distribución del ingreso.</t>
    </r>
  </si>
  <si>
    <t>SEGUIMIENTO A LA EJECUCIÓN DEL PRESUPUESTO AUTORIZADO</t>
  </si>
  <si>
    <t>UNIDAD ADMINISTRATIVA</t>
  </si>
  <si>
    <t>TRIMESTRE 1 2023</t>
  </si>
  <si>
    <t>TRIMESTRE 2 2023</t>
  </si>
  <si>
    <t>TRIMESTRE 3 2023</t>
  </si>
  <si>
    <t>TRIMESTRE 4 2023</t>
  </si>
  <si>
    <t>EJE 2: PROSPERIDAD COMPARTIDAD</t>
  </si>
  <si>
    <t>AVANCE EN CUMPLIMIENTO DE METAS TRIMESTRAL Y ANUAL ACUMULADO 2023</t>
  </si>
  <si>
    <t>NOMBRE DE LA DEPENDENCIA QUE ATIENDE AL PROGRAMA</t>
  </si>
  <si>
    <t>ELABORÓ</t>
  </si>
  <si>
    <t>REVISÓ
Mtro. Enrique E. Encalada Sánchez
Dirección de Planeación de la DGPM</t>
  </si>
  <si>
    <t>AUTORIZÓ</t>
  </si>
  <si>
    <t>INSTRUCTIVO</t>
  </si>
  <si>
    <t>EJEMPLO PARA REPORTAR SUS AVANCES, SOLO TIENEN QUE REGISTRAR LOS VALORES PROGRAMADOS POR TRIMESTRE Y CONFORME REPORTEN AVANCES REGISTRAR EL AVANCE DEL TRIMESTRE CORRESPONDIENTE POSICIONARSE EN LA CELDA DE ARRIBA Y ARRASTRAR LA CON LA CRUZ NEGRITA HACIA ABAJO PARA OBTENER EL AVANCE CORRESPONDIENTE . VERIFICAR DANDO DOBLE CLIC A LA INFORMACION OBTENIDA.</t>
  </si>
  <si>
    <t>EL COLOR DE LA CELDA REPRESENTA QUE NO SE PROGRAMÓ ACTIVIDAD EN ESE TRIMESTRE</t>
  </si>
  <si>
    <t>EL COLOR DE LA CELDA REPRESENTA QUE NO SE HA REPORTADO EL TRIMESTRE O QUE NO SE REALIZÓ POR NO ESTAR PROGRAMADO</t>
  </si>
  <si>
    <t>Justificacion Trimestral:</t>
  </si>
  <si>
    <t>EJEMPLO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</si>
</sst>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&quot;$&quot;#,##0.00"/>
    <numFmt numFmtId="165" formatCode="0.000"/>
  </numFmts>
  <fonts count="1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rgb="FFFFFFFF"/>
      <name val="Arial"/>
      <family val="2"/>
    </font>
    <font>
      <b/>
      <sz val="24"/>
      <color rgb="FFFFFFFF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BD2452"/>
        <bgColor rgb="FF000000"/>
      </patternFill>
    </fill>
    <fill>
      <patternFill patternType="solid">
        <fgColor rgb="FFBD2452"/>
        <bgColor indexed="64"/>
      </patternFill>
    </fill>
    <fill>
      <patternFill patternType="solid">
        <fgColor rgb="FFFDE9EB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7EFCE"/>
        <bgColor indexed="64"/>
      </patternFill>
    </fill>
    <fill>
      <patternFill patternType="solid">
        <fgColor rgb="FFFFEB9C"/>
        <bgColor rgb="FFF2F2F2"/>
      </patternFill>
    </fill>
    <fill>
      <patternFill patternType="solid">
        <fgColor theme="0" tint="-0.499984740745262"/>
        <bgColor indexed="64"/>
      </patternFill>
    </fill>
  </fills>
  <borders count="10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dashed">
        <color theme="1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ashed">
        <color theme="1"/>
      </right>
      <top style="dashed">
        <color theme="1"/>
      </top>
      <bottom style="dashed">
        <color theme="1"/>
      </bottom>
      <diagonal/>
    </border>
    <border>
      <left/>
      <right style="dashed">
        <color theme="1"/>
      </right>
      <top style="dashed">
        <color theme="1"/>
      </top>
      <bottom style="dashed">
        <color indexed="64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dashed">
        <color theme="1"/>
      </left>
      <right style="dashed">
        <color theme="1"/>
      </right>
      <top style="thin">
        <color indexed="64"/>
      </top>
      <bottom style="dashed">
        <color theme="1"/>
      </bottom>
      <diagonal/>
    </border>
    <border>
      <left style="dashed">
        <color theme="1"/>
      </left>
      <right/>
      <top style="thin">
        <color indexed="64"/>
      </top>
      <bottom style="dashed">
        <color theme="1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ashed">
        <color theme="1"/>
      </right>
      <top style="dashed">
        <color indexed="64"/>
      </top>
      <bottom style="medium">
        <color indexed="64"/>
      </bottom>
      <diagonal/>
    </border>
    <border>
      <left style="dashed">
        <color theme="1"/>
      </left>
      <right/>
      <top style="dashed">
        <color indexed="64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ashed">
        <color theme="1"/>
      </right>
      <top style="thin">
        <color indexed="64"/>
      </top>
      <bottom/>
      <diagonal/>
    </border>
    <border>
      <left style="dotted">
        <color indexed="64"/>
      </left>
      <right style="dashed">
        <color theme="1"/>
      </right>
      <top/>
      <bottom style="dotted">
        <color indexed="64"/>
      </bottom>
      <diagonal/>
    </border>
    <border>
      <left style="dotted">
        <color indexed="64"/>
      </left>
      <right style="dashed">
        <color theme="1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ashed">
        <color theme="1"/>
      </left>
      <right/>
      <top style="dashed">
        <color theme="1"/>
      </top>
      <bottom/>
      <diagonal/>
    </border>
    <border>
      <left style="dashed">
        <color theme="1"/>
      </left>
      <right/>
      <top style="dashed">
        <color theme="1"/>
      </top>
      <bottom style="dashed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dashed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/>
      <top style="dash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theme="1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 style="dotted">
        <color theme="1"/>
      </bottom>
      <diagonal/>
    </border>
    <border>
      <left style="dashed">
        <color theme="1"/>
      </left>
      <right style="medium">
        <color indexed="64"/>
      </right>
      <top style="medium">
        <color indexed="64"/>
      </top>
      <bottom style="dotted">
        <color theme="1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otted">
        <color theme="1"/>
      </top>
      <bottom style="dotted">
        <color theme="1"/>
      </bottom>
      <diagonal/>
    </border>
    <border>
      <left style="dashed">
        <color theme="1"/>
      </left>
      <right style="medium">
        <color indexed="64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ott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otted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theme="1"/>
      </right>
      <top style="dashed">
        <color theme="1"/>
      </top>
      <bottom style="dotted">
        <color theme="1"/>
      </bottom>
      <diagonal/>
    </border>
    <border>
      <left/>
      <right style="medium">
        <color theme="1"/>
      </right>
      <top style="dotted">
        <color theme="1"/>
      </top>
      <bottom style="dotted">
        <color theme="1"/>
      </bottom>
      <diagonal/>
    </border>
    <border>
      <left/>
      <right style="medium">
        <color theme="1"/>
      </right>
      <top style="dotted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theme="1"/>
      </top>
      <bottom style="dashed">
        <color theme="1"/>
      </bottom>
      <diagonal/>
    </border>
    <border>
      <left/>
      <right/>
      <top style="dashed">
        <color theme="1"/>
      </top>
      <bottom style="dashed">
        <color theme="1"/>
      </bottom>
      <diagonal/>
    </border>
    <border>
      <left/>
      <right style="medium">
        <color theme="1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69">
    <xf numFmtId="0" fontId="0" fillId="0" borderId="0" xfId="0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0" fillId="7" borderId="0" xfId="0" applyFill="1"/>
    <xf numFmtId="0" fontId="4" fillId="5" borderId="14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justify" vertical="center" wrapText="1"/>
    </xf>
    <xf numFmtId="0" fontId="3" fillId="5" borderId="24" xfId="0" applyFont="1" applyFill="1" applyBorder="1" applyAlignment="1">
      <alignment horizontal="justify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justify" vertical="center" wrapText="1"/>
    </xf>
    <xf numFmtId="0" fontId="4" fillId="10" borderId="3" xfId="0" applyFont="1" applyFill="1" applyBorder="1" applyAlignment="1">
      <alignment horizontal="justify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left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justify" vertical="center" wrapText="1"/>
    </xf>
    <xf numFmtId="0" fontId="3" fillId="5" borderId="42" xfId="0" applyFont="1" applyFill="1" applyBorder="1" applyAlignment="1">
      <alignment horizontal="justify" vertical="center" wrapText="1"/>
    </xf>
    <xf numFmtId="0" fontId="3" fillId="5" borderId="4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1" fontId="3" fillId="10" borderId="37" xfId="1" applyNumberFormat="1" applyFont="1" applyFill="1" applyBorder="1" applyAlignment="1">
      <alignment horizontal="center" vertical="center" wrapText="1"/>
    </xf>
    <xf numFmtId="1" fontId="3" fillId="5" borderId="37" xfId="1" applyNumberFormat="1" applyFont="1" applyFill="1" applyBorder="1" applyAlignment="1">
      <alignment horizontal="center" vertical="center" wrapText="1"/>
    </xf>
    <xf numFmtId="1" fontId="3" fillId="10" borderId="38" xfId="1" applyNumberFormat="1" applyFont="1" applyFill="1" applyBorder="1" applyAlignment="1">
      <alignment horizontal="center" vertical="center" wrapText="1"/>
    </xf>
    <xf numFmtId="0" fontId="5" fillId="9" borderId="25" xfId="0" applyFont="1" applyFill="1" applyBorder="1" applyAlignment="1">
      <alignment horizontal="center" vertical="center" wrapText="1"/>
    </xf>
    <xf numFmtId="0" fontId="5" fillId="9" borderId="51" xfId="0" applyFont="1" applyFill="1" applyBorder="1" applyAlignment="1">
      <alignment horizontal="left" vertical="center" wrapText="1"/>
    </xf>
    <xf numFmtId="1" fontId="6" fillId="5" borderId="39" xfId="0" applyNumberFormat="1" applyFont="1" applyFill="1" applyBorder="1" applyAlignment="1">
      <alignment horizontal="center" vertical="center" wrapText="1"/>
    </xf>
    <xf numFmtId="165" fontId="6" fillId="5" borderId="47" xfId="0" applyNumberFormat="1" applyFont="1" applyFill="1" applyBorder="1" applyAlignment="1">
      <alignment horizontal="center" vertical="center" wrapText="1"/>
    </xf>
    <xf numFmtId="165" fontId="3" fillId="10" borderId="45" xfId="1" applyNumberFormat="1" applyFont="1" applyFill="1" applyBorder="1" applyAlignment="1">
      <alignment horizontal="center" vertical="center" wrapText="1"/>
    </xf>
    <xf numFmtId="165" fontId="3" fillId="5" borderId="45" xfId="1" applyNumberFormat="1" applyFont="1" applyFill="1" applyBorder="1" applyAlignment="1">
      <alignment horizontal="center" vertical="center" wrapText="1"/>
    </xf>
    <xf numFmtId="165" fontId="3" fillId="10" borderId="46" xfId="1" applyNumberFormat="1" applyFont="1" applyFill="1" applyBorder="1" applyAlignment="1">
      <alignment horizontal="center" vertical="center" wrapText="1"/>
    </xf>
    <xf numFmtId="0" fontId="5" fillId="9" borderId="53" xfId="0" applyFont="1" applyFill="1" applyBorder="1" applyAlignment="1">
      <alignment horizontal="center" vertical="center" wrapText="1"/>
    </xf>
    <xf numFmtId="0" fontId="4" fillId="10" borderId="54" xfId="0" applyFont="1" applyFill="1" applyBorder="1" applyAlignment="1">
      <alignment horizontal="justify" vertical="center" wrapText="1"/>
    </xf>
    <xf numFmtId="0" fontId="6" fillId="5" borderId="53" xfId="0" applyFont="1" applyFill="1" applyBorder="1" applyAlignment="1">
      <alignment horizontal="left" vertical="center" wrapText="1"/>
    </xf>
    <xf numFmtId="0" fontId="6" fillId="5" borderId="42" xfId="0" applyFont="1" applyFill="1" applyBorder="1" applyAlignment="1">
      <alignment horizontal="left" vertical="center" wrapText="1"/>
    </xf>
    <xf numFmtId="1" fontId="6" fillId="5" borderId="39" xfId="1" applyNumberFormat="1" applyFont="1" applyFill="1" applyBorder="1" applyAlignment="1">
      <alignment horizontal="center" vertical="center" wrapText="1"/>
    </xf>
    <xf numFmtId="165" fontId="6" fillId="5" borderId="47" xfId="1" applyNumberFormat="1" applyFont="1" applyFill="1" applyBorder="1" applyAlignment="1">
      <alignment horizontal="center" vertical="center" wrapText="1"/>
    </xf>
    <xf numFmtId="0" fontId="6" fillId="5" borderId="55" xfId="0" applyFont="1" applyFill="1" applyBorder="1" applyAlignment="1">
      <alignment horizontal="center" vertical="center" wrapText="1"/>
    </xf>
    <xf numFmtId="0" fontId="4" fillId="5" borderId="58" xfId="0" applyFont="1" applyFill="1" applyBorder="1" applyAlignment="1">
      <alignment horizontal="center" vertical="center" wrapText="1"/>
    </xf>
    <xf numFmtId="164" fontId="4" fillId="5" borderId="59" xfId="0" applyNumberFormat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4" fillId="5" borderId="61" xfId="0" applyFont="1" applyFill="1" applyBorder="1" applyAlignment="1">
      <alignment horizontal="center" vertical="center" wrapText="1"/>
    </xf>
    <xf numFmtId="164" fontId="4" fillId="5" borderId="23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4" fontId="6" fillId="5" borderId="62" xfId="2" applyNumberFormat="1" applyFont="1" applyFill="1" applyBorder="1" applyAlignment="1">
      <alignment horizontal="center" vertical="center" wrapText="1"/>
    </xf>
    <xf numFmtId="164" fontId="4" fillId="5" borderId="44" xfId="0" applyNumberFormat="1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3" fontId="3" fillId="10" borderId="56" xfId="0" applyNumberFormat="1" applyFont="1" applyFill="1" applyBorder="1" applyAlignment="1">
      <alignment horizontal="center" vertical="center" wrapText="1"/>
    </xf>
    <xf numFmtId="0" fontId="3" fillId="5" borderId="56" xfId="0" applyFont="1" applyFill="1" applyBorder="1" applyAlignment="1">
      <alignment horizontal="center" vertical="center" wrapText="1"/>
    </xf>
    <xf numFmtId="3" fontId="3" fillId="10" borderId="57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3" fontId="3" fillId="4" borderId="68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3" fontId="3" fillId="4" borderId="54" xfId="0" applyNumberFormat="1" applyFont="1" applyFill="1" applyBorder="1" applyAlignment="1">
      <alignment horizontal="center" vertical="center" wrapText="1"/>
    </xf>
    <xf numFmtId="3" fontId="3" fillId="4" borderId="69" xfId="0" applyNumberFormat="1" applyFont="1" applyFill="1" applyBorder="1" applyAlignment="1">
      <alignment horizontal="center" vertical="center" wrapText="1"/>
    </xf>
    <xf numFmtId="10" fontId="0" fillId="6" borderId="70" xfId="0" applyNumberFormat="1" applyFill="1" applyBorder="1" applyAlignment="1">
      <alignment horizontal="center" vertical="center" wrapText="1"/>
    </xf>
    <xf numFmtId="10" fontId="0" fillId="6" borderId="71" xfId="0" applyNumberFormat="1" applyFill="1" applyBorder="1" applyAlignment="1">
      <alignment horizontal="center" vertical="center" wrapText="1"/>
    </xf>
    <xf numFmtId="3" fontId="3" fillId="4" borderId="73" xfId="0" applyNumberFormat="1" applyFont="1" applyFill="1" applyBorder="1" applyAlignment="1">
      <alignment horizontal="center" vertical="center" wrapText="1"/>
    </xf>
    <xf numFmtId="3" fontId="3" fillId="4" borderId="74" xfId="0" applyNumberFormat="1" applyFont="1" applyFill="1" applyBorder="1" applyAlignment="1">
      <alignment horizontal="center" vertical="center" wrapText="1"/>
    </xf>
    <xf numFmtId="3" fontId="3" fillId="4" borderId="75" xfId="0" applyNumberFormat="1" applyFont="1" applyFill="1" applyBorder="1" applyAlignment="1">
      <alignment horizontal="center" vertical="center" wrapText="1"/>
    </xf>
    <xf numFmtId="3" fontId="3" fillId="4" borderId="76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0" fillId="12" borderId="0" xfId="0" applyFill="1"/>
    <xf numFmtId="0" fontId="0" fillId="0" borderId="0" xfId="0" applyAlignment="1">
      <alignment wrapText="1"/>
    </xf>
    <xf numFmtId="0" fontId="0" fillId="11" borderId="0" xfId="0" applyFill="1"/>
    <xf numFmtId="44" fontId="3" fillId="4" borderId="79" xfId="2" applyFont="1" applyFill="1" applyBorder="1" applyAlignment="1">
      <alignment horizontal="center" vertical="center" wrapText="1"/>
    </xf>
    <xf numFmtId="44" fontId="3" fillId="4" borderId="80" xfId="2" applyFont="1" applyFill="1" applyBorder="1" applyAlignment="1">
      <alignment horizontal="center" vertical="center" wrapText="1"/>
    </xf>
    <xf numFmtId="44" fontId="3" fillId="4" borderId="81" xfId="2" applyFont="1" applyFill="1" applyBorder="1" applyAlignment="1">
      <alignment horizontal="center" vertical="center" wrapText="1"/>
    </xf>
    <xf numFmtId="44" fontId="3" fillId="4" borderId="82" xfId="2" applyFont="1" applyFill="1" applyBorder="1" applyAlignment="1">
      <alignment horizontal="center" vertical="center" wrapText="1"/>
    </xf>
    <xf numFmtId="44" fontId="3" fillId="4" borderId="83" xfId="2" applyFont="1" applyFill="1" applyBorder="1" applyAlignment="1">
      <alignment horizontal="center" vertical="center" wrapText="1"/>
    </xf>
    <xf numFmtId="3" fontId="3" fillId="4" borderId="8" xfId="0" applyNumberFormat="1" applyFont="1" applyFill="1" applyBorder="1" applyAlignment="1">
      <alignment horizontal="center" vertical="center" wrapText="1"/>
    </xf>
    <xf numFmtId="3" fontId="3" fillId="4" borderId="9" xfId="0" applyNumberFormat="1" applyFont="1" applyFill="1" applyBorder="1" applyAlignment="1">
      <alignment horizontal="center" vertical="center" wrapText="1"/>
    </xf>
    <xf numFmtId="44" fontId="3" fillId="4" borderId="84" xfId="2" applyFont="1" applyFill="1" applyBorder="1" applyAlignment="1">
      <alignment horizontal="center" vertical="center" wrapText="1"/>
    </xf>
    <xf numFmtId="44" fontId="3" fillId="4" borderId="3" xfId="2" applyFont="1" applyFill="1" applyBorder="1" applyAlignment="1">
      <alignment horizontal="center" vertical="center" wrapText="1"/>
    </xf>
    <xf numFmtId="44" fontId="3" fillId="4" borderId="69" xfId="2" applyFont="1" applyFill="1" applyBorder="1" applyAlignment="1">
      <alignment horizontal="center" vertical="center" wrapText="1"/>
    </xf>
    <xf numFmtId="44" fontId="3" fillId="4" borderId="85" xfId="2" applyFont="1" applyFill="1" applyBorder="1" applyAlignment="1">
      <alignment horizontal="center" vertical="center" wrapText="1"/>
    </xf>
    <xf numFmtId="44" fontId="3" fillId="4" borderId="86" xfId="2" applyFont="1" applyFill="1" applyBorder="1" applyAlignment="1">
      <alignment horizontal="center" vertical="center" wrapText="1"/>
    </xf>
    <xf numFmtId="3" fontId="3" fillId="4" borderId="72" xfId="0" applyNumberFormat="1" applyFont="1" applyFill="1" applyBorder="1" applyAlignment="1">
      <alignment horizontal="center" vertical="center" wrapText="1"/>
    </xf>
    <xf numFmtId="3" fontId="3" fillId="4" borderId="87" xfId="0" applyNumberFormat="1" applyFont="1" applyFill="1" applyBorder="1" applyAlignment="1">
      <alignment horizontal="center" vertical="center" wrapText="1"/>
    </xf>
    <xf numFmtId="44" fontId="3" fillId="4" borderId="88" xfId="2" applyFont="1" applyFill="1" applyBorder="1" applyAlignment="1">
      <alignment horizontal="center" vertical="center" wrapText="1"/>
    </xf>
    <xf numFmtId="44" fontId="3" fillId="4" borderId="74" xfId="2" applyFont="1" applyFill="1" applyBorder="1" applyAlignment="1">
      <alignment horizontal="center" vertical="center" wrapText="1"/>
    </xf>
    <xf numFmtId="44" fontId="3" fillId="4" borderId="76" xfId="2" applyFont="1" applyFill="1" applyBorder="1" applyAlignment="1">
      <alignment horizontal="center" vertical="center" wrapText="1"/>
    </xf>
    <xf numFmtId="44" fontId="3" fillId="4" borderId="89" xfId="2" applyFont="1" applyFill="1" applyBorder="1" applyAlignment="1">
      <alignment horizontal="center" vertical="center" wrapText="1"/>
    </xf>
    <xf numFmtId="44" fontId="3" fillId="4" borderId="90" xfId="2" applyFont="1" applyFill="1" applyBorder="1" applyAlignment="1">
      <alignment horizontal="center" vertical="center" wrapText="1"/>
    </xf>
    <xf numFmtId="3" fontId="3" fillId="4" borderId="77" xfId="0" applyNumberFormat="1" applyFont="1" applyFill="1" applyBorder="1" applyAlignment="1">
      <alignment horizontal="center" vertical="center" wrapText="1"/>
    </xf>
    <xf numFmtId="3" fontId="3" fillId="4" borderId="78" xfId="0" applyNumberFormat="1" applyFont="1" applyFill="1" applyBorder="1" applyAlignment="1">
      <alignment horizontal="center" vertical="center" wrapText="1"/>
    </xf>
    <xf numFmtId="3" fontId="3" fillId="4" borderId="91" xfId="0" applyNumberFormat="1" applyFont="1" applyFill="1" applyBorder="1" applyAlignment="1">
      <alignment horizontal="center" vertical="center" wrapText="1"/>
    </xf>
    <xf numFmtId="3" fontId="3" fillId="4" borderId="19" xfId="0" applyNumberFormat="1" applyFont="1" applyFill="1" applyBorder="1" applyAlignment="1">
      <alignment horizontal="center" vertical="center" wrapText="1"/>
    </xf>
    <xf numFmtId="10" fontId="0" fillId="6" borderId="72" xfId="0" applyNumberFormat="1" applyFill="1" applyBorder="1" applyAlignment="1">
      <alignment horizontal="center" vertical="center" wrapText="1"/>
    </xf>
    <xf numFmtId="0" fontId="6" fillId="10" borderId="92" xfId="0" applyFont="1" applyFill="1" applyBorder="1" applyAlignment="1">
      <alignment horizontal="justify" vertical="center" wrapText="1"/>
    </xf>
    <xf numFmtId="0" fontId="6" fillId="10" borderId="93" xfId="0" applyFont="1" applyFill="1" applyBorder="1" applyAlignment="1">
      <alignment horizontal="justify" vertical="center" wrapText="1"/>
    </xf>
    <xf numFmtId="0" fontId="5" fillId="9" borderId="94" xfId="0" applyFont="1" applyFill="1" applyBorder="1" applyAlignment="1">
      <alignment horizontal="left" vertical="center" wrapText="1"/>
    </xf>
    <xf numFmtId="0" fontId="4" fillId="10" borderId="95" xfId="0" applyFont="1" applyFill="1" applyBorder="1" applyAlignment="1">
      <alignment horizontal="left" vertical="center" wrapText="1"/>
    </xf>
    <xf numFmtId="0" fontId="1" fillId="5" borderId="95" xfId="0" applyFont="1" applyFill="1" applyBorder="1" applyAlignment="1">
      <alignment horizontal="left" vertical="center" wrapText="1"/>
    </xf>
    <xf numFmtId="0" fontId="1" fillId="5" borderId="96" xfId="0" applyFont="1" applyFill="1" applyBorder="1" applyAlignment="1">
      <alignment horizontal="left" vertical="center" wrapText="1"/>
    </xf>
    <xf numFmtId="0" fontId="1" fillId="2" borderId="97" xfId="0" applyFont="1" applyFill="1" applyBorder="1" applyAlignment="1">
      <alignment horizontal="center" vertical="center" wrapText="1"/>
    </xf>
    <xf numFmtId="0" fontId="1" fillId="3" borderId="98" xfId="0" applyFont="1" applyFill="1" applyBorder="1" applyAlignment="1">
      <alignment horizontal="center" vertical="center" wrapText="1"/>
    </xf>
    <xf numFmtId="0" fontId="1" fillId="2" borderId="99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justify" vertical="center" wrapText="1"/>
    </xf>
    <xf numFmtId="3" fontId="3" fillId="7" borderId="68" xfId="0" applyNumberFormat="1" applyFont="1" applyFill="1" applyBorder="1" applyAlignment="1">
      <alignment horizontal="center" vertical="center" wrapText="1"/>
    </xf>
    <xf numFmtId="3" fontId="3" fillId="7" borderId="3" xfId="0" applyNumberFormat="1" applyFont="1" applyFill="1" applyBorder="1" applyAlignment="1">
      <alignment horizontal="center" vertical="center" wrapText="1"/>
    </xf>
    <xf numFmtId="3" fontId="3" fillId="7" borderId="54" xfId="0" applyNumberFormat="1" applyFont="1" applyFill="1" applyBorder="1" applyAlignment="1">
      <alignment horizontal="center" vertical="center" wrapText="1"/>
    </xf>
    <xf numFmtId="3" fontId="3" fillId="7" borderId="69" xfId="0" applyNumberFormat="1" applyFont="1" applyFill="1" applyBorder="1" applyAlignment="1">
      <alignment horizontal="center" vertical="center" wrapText="1"/>
    </xf>
    <xf numFmtId="10" fontId="0" fillId="6" borderId="103" xfId="0" applyNumberFormat="1" applyFill="1" applyBorder="1" applyAlignment="1">
      <alignment horizontal="center" vertical="center" wrapText="1"/>
    </xf>
    <xf numFmtId="10" fontId="14" fillId="14" borderId="72" xfId="0" applyNumberFormat="1" applyFont="1" applyFill="1" applyBorder="1" applyAlignment="1">
      <alignment horizontal="center" vertical="center"/>
    </xf>
    <xf numFmtId="10" fontId="0" fillId="13" borderId="103" xfId="0" applyNumberFormat="1" applyFill="1" applyBorder="1" applyAlignment="1">
      <alignment horizontal="center" vertical="center" wrapText="1"/>
    </xf>
    <xf numFmtId="10" fontId="0" fillId="13" borderId="72" xfId="0" applyNumberFormat="1" applyFill="1" applyBorder="1" applyAlignment="1">
      <alignment horizontal="center" vertical="center" wrapText="1"/>
    </xf>
    <xf numFmtId="10" fontId="0" fillId="13" borderId="70" xfId="0" applyNumberFormat="1" applyFill="1" applyBorder="1" applyAlignment="1">
      <alignment horizontal="center" vertical="center" wrapText="1"/>
    </xf>
    <xf numFmtId="0" fontId="5" fillId="7" borderId="63" xfId="0" applyFont="1" applyFill="1" applyBorder="1" applyAlignment="1">
      <alignment horizontal="center" vertical="center" wrapText="1"/>
    </xf>
    <xf numFmtId="10" fontId="0" fillId="6" borderId="56" xfId="0" applyNumberForma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8" fillId="9" borderId="63" xfId="0" applyFont="1" applyFill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vertical="center" wrapText="1"/>
    </xf>
    <xf numFmtId="0" fontId="9" fillId="8" borderId="28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 wrapText="1"/>
    </xf>
    <xf numFmtId="0" fontId="9" fillId="8" borderId="33" xfId="0" applyFont="1" applyFill="1" applyBorder="1" applyAlignment="1">
      <alignment horizontal="center" vertical="center" wrapText="1"/>
    </xf>
    <xf numFmtId="0" fontId="9" fillId="8" borderId="34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horizontal="center" vertical="center" wrapText="1"/>
    </xf>
    <xf numFmtId="0" fontId="9" fillId="8" borderId="31" xfId="0" applyFont="1" applyFill="1" applyBorder="1" applyAlignment="1">
      <alignment horizontal="center" vertical="center" wrapText="1"/>
    </xf>
    <xf numFmtId="0" fontId="9" fillId="8" borderId="32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52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0" fillId="8" borderId="64" xfId="0" applyFont="1" applyFill="1" applyBorder="1" applyAlignment="1">
      <alignment horizontal="center" vertical="center" wrapText="1"/>
    </xf>
    <xf numFmtId="0" fontId="10" fillId="8" borderId="65" xfId="0" applyFont="1" applyFill="1" applyBorder="1" applyAlignment="1">
      <alignment horizontal="center" vertical="center" wrapText="1"/>
    </xf>
    <xf numFmtId="0" fontId="10" fillId="8" borderId="66" xfId="0" applyFont="1" applyFill="1" applyBorder="1" applyAlignment="1">
      <alignment horizontal="center" vertical="center" wrapText="1"/>
    </xf>
    <xf numFmtId="0" fontId="10" fillId="8" borderId="21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top" wrapText="1"/>
    </xf>
    <xf numFmtId="0" fontId="12" fillId="0" borderId="67" xfId="0" applyFont="1" applyBorder="1" applyAlignment="1">
      <alignment horizontal="center" vertical="top"/>
    </xf>
    <xf numFmtId="0" fontId="2" fillId="5" borderId="48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justify" vertical="center" wrapText="1"/>
    </xf>
    <xf numFmtId="0" fontId="3" fillId="5" borderId="50" xfId="0" applyFont="1" applyFill="1" applyBorder="1" applyAlignment="1">
      <alignment horizontal="justify" vertical="center" wrapText="1"/>
    </xf>
    <xf numFmtId="0" fontId="1" fillId="7" borderId="100" xfId="0" applyFont="1" applyFill="1" applyBorder="1" applyAlignment="1">
      <alignment horizontal="center" vertical="center" wrapText="1"/>
    </xf>
    <xf numFmtId="0" fontId="1" fillId="7" borderId="101" xfId="0" applyFont="1" applyFill="1" applyBorder="1" applyAlignment="1">
      <alignment horizontal="center" vertical="center" wrapText="1"/>
    </xf>
    <xf numFmtId="0" fontId="1" fillId="7" borderId="102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  <xf numFmtId="3" fontId="4" fillId="10" borderId="10" xfId="0" applyNumberFormat="1" applyFont="1" applyFill="1" applyBorder="1" applyAlignment="1">
      <alignment horizontal="center" vertical="center" wrapText="1"/>
    </xf>
    <xf numFmtId="3" fontId="4" fillId="10" borderId="11" xfId="0" applyNumberFormat="1" applyFont="1" applyFill="1" applyBorder="1" applyAlignment="1">
      <alignment horizontal="center" vertical="center" wrapText="1"/>
    </xf>
    <xf numFmtId="3" fontId="4" fillId="1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66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BD2452"/>
      <color rgb="FFFDE9EB"/>
      <color rgb="FF611D1D"/>
      <color rgb="FFFEF4F5"/>
      <color rgb="FFF9D3D8"/>
      <color rgb="FF006600"/>
      <color rgb="FF003366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2058864</xdr:colOff>
      <xdr:row>1</xdr:row>
      <xdr:rowOff>263483</xdr:rowOff>
    </xdr:from>
    <xdr:to>
      <xdr:col>3</xdr:col>
      <xdr:colOff>1682779</xdr:colOff>
      <xdr:row>5</xdr:row>
      <xdr:rowOff>365316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D2433F1-B09D-4236-B727-7362F0C80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971" y="453983"/>
          <a:ext cx="2018772" cy="2006833"/>
        </a:xfrm>
        <a:prstGeom prst="rect">
          <a:avLst/>
        </a:prstGeom>
      </xdr:spPr>
    </xdr:pic>
    <xdr:clientData/>
  </xdr:twoCellAnchor>
  <xdr:twoCellAnchor editAs="oneCell">
    <xdr:from>
      <xdr:col>1</xdr:col>
      <xdr:colOff>18143</xdr:colOff>
      <xdr:row>1</xdr:row>
      <xdr:rowOff>374021</xdr:rowOff>
    </xdr:from>
    <xdr:to>
      <xdr:col>2</xdr:col>
      <xdr:colOff>1587828</xdr:colOff>
      <xdr:row>5</xdr:row>
      <xdr:rowOff>350565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B51F8BE-2DE5-41BF-8EB3-C30ACA8CD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143" y="564521"/>
          <a:ext cx="2916792" cy="1881544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21</xdr:col>
      <xdr:colOff>3299083</xdr:colOff>
      <xdr:row>4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94CB79-52C5-3B3C-41F1-6C081AABD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405036" y="190500"/>
          <a:ext cx="3296361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I14" zoomScale="70" zoomScaleNormal="70" workbookViewId="0">
      <selection activeCell="U21" sqref="U21"/>
    </sheetView>
  </sheetViews>
  <sheetFormatPr baseColWidth="10" defaultRowHeight="14.4" x14ac:dyDescent="0.3"/>
  <cols>
    <col min="2" max="2" width="20.109375" customWidth="1"/>
    <col min="3" max="3" width="35.88671875" customWidth="1"/>
    <col min="4" max="4" width="33.88671875" customWidth="1"/>
    <col min="5" max="6" width="31.44140625" customWidth="1"/>
    <col min="7" max="18" width="16.88671875" customWidth="1"/>
    <col min="19" max="21" width="18.44140625" customWidth="1"/>
    <col min="22" max="22" width="59.5546875" customWidth="1"/>
  </cols>
  <sheetData>
    <row r="1" spans="1:22" ht="15" thickBot="1" x14ac:dyDescent="0.35"/>
    <row r="2" spans="1:22" ht="63" customHeight="1" x14ac:dyDescent="0.3">
      <c r="A2" s="5"/>
      <c r="B2" s="5"/>
      <c r="C2" s="5"/>
      <c r="D2" s="5"/>
      <c r="E2" s="137" t="s">
        <v>26</v>
      </c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9"/>
    </row>
    <row r="3" spans="1:22" ht="30" customHeight="1" x14ac:dyDescent="0.3">
      <c r="A3" s="5"/>
      <c r="B3" s="5"/>
      <c r="C3" s="5"/>
      <c r="D3" s="5"/>
      <c r="E3" s="140" t="s">
        <v>39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2"/>
    </row>
    <row r="4" spans="1:22" ht="26.25" customHeight="1" x14ac:dyDescent="0.3">
      <c r="A4" s="5"/>
      <c r="B4" s="5"/>
      <c r="C4" s="5"/>
      <c r="D4" s="5"/>
      <c r="E4" s="140" t="s">
        <v>20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2"/>
    </row>
    <row r="5" spans="1:22" ht="30" customHeight="1" x14ac:dyDescent="0.3">
      <c r="A5" s="5"/>
      <c r="B5" s="5"/>
      <c r="C5" s="5"/>
      <c r="D5" s="5"/>
      <c r="E5" s="140" t="s">
        <v>41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2"/>
    </row>
    <row r="6" spans="1:22" ht="30.6" thickBot="1" x14ac:dyDescent="0.35">
      <c r="A6" s="5"/>
      <c r="B6" s="5"/>
      <c r="C6" s="5"/>
      <c r="D6" s="5"/>
      <c r="E6" s="143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5"/>
    </row>
    <row r="7" spans="1:22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9" spans="1:22" ht="4.5" customHeight="1" thickBot="1" x14ac:dyDescent="0.35"/>
    <row r="10" spans="1:22" ht="33.75" customHeight="1" thickBot="1" x14ac:dyDescent="0.35">
      <c r="G10" s="127" t="s">
        <v>40</v>
      </c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8"/>
      <c r="V10" s="117" t="s">
        <v>30</v>
      </c>
    </row>
    <row r="11" spans="1:22" ht="47.25" customHeight="1" thickTop="1" thickBot="1" x14ac:dyDescent="0.35">
      <c r="B11" s="120" t="s">
        <v>0</v>
      </c>
      <c r="C11" s="122" t="s">
        <v>1</v>
      </c>
      <c r="D11" s="124" t="s">
        <v>2</v>
      </c>
      <c r="E11" s="125"/>
      <c r="F11" s="126"/>
      <c r="G11" s="129" t="s">
        <v>27</v>
      </c>
      <c r="H11" s="129"/>
      <c r="I11" s="129"/>
      <c r="J11" s="130"/>
      <c r="K11" s="131" t="s">
        <v>28</v>
      </c>
      <c r="L11" s="132"/>
      <c r="M11" s="132"/>
      <c r="N11" s="133"/>
      <c r="O11" s="134" t="s">
        <v>29</v>
      </c>
      <c r="P11" s="135"/>
      <c r="Q11" s="135"/>
      <c r="R11" s="136"/>
      <c r="S11" s="135"/>
      <c r="T11" s="135"/>
      <c r="U11" s="135"/>
      <c r="V11" s="118"/>
    </row>
    <row r="12" spans="1:22" ht="143.25" customHeight="1" thickBot="1" x14ac:dyDescent="0.35">
      <c r="B12" s="121"/>
      <c r="C12" s="123"/>
      <c r="D12" s="56" t="s">
        <v>3</v>
      </c>
      <c r="E12" s="56" t="s">
        <v>4</v>
      </c>
      <c r="F12" s="57" t="s">
        <v>5</v>
      </c>
      <c r="G12" s="10" t="s">
        <v>6</v>
      </c>
      <c r="H12" s="15" t="s">
        <v>7</v>
      </c>
      <c r="I12" s="2" t="s">
        <v>8</v>
      </c>
      <c r="J12" s="16" t="s">
        <v>9</v>
      </c>
      <c r="K12" s="10" t="s">
        <v>6</v>
      </c>
      <c r="L12" s="15" t="s">
        <v>7</v>
      </c>
      <c r="M12" s="2" t="s">
        <v>8</v>
      </c>
      <c r="N12" s="16" t="s">
        <v>9</v>
      </c>
      <c r="O12" s="1" t="s">
        <v>6</v>
      </c>
      <c r="P12" s="2" t="s">
        <v>7</v>
      </c>
      <c r="Q12" s="3" t="s">
        <v>8</v>
      </c>
      <c r="R12" s="4" t="s">
        <v>9</v>
      </c>
      <c r="S12" s="102" t="s">
        <v>7</v>
      </c>
      <c r="T12" s="103" t="s">
        <v>8</v>
      </c>
      <c r="U12" s="104" t="s">
        <v>9</v>
      </c>
      <c r="V12" s="119"/>
    </row>
    <row r="13" spans="1:22" ht="161.1" customHeight="1" x14ac:dyDescent="0.3">
      <c r="B13" s="151" t="s">
        <v>15</v>
      </c>
      <c r="C13" s="153" t="s">
        <v>16</v>
      </c>
      <c r="D13" s="17" t="s">
        <v>18</v>
      </c>
      <c r="E13" s="18" t="s">
        <v>17</v>
      </c>
      <c r="F13" s="19" t="s">
        <v>24</v>
      </c>
      <c r="G13" s="41">
        <v>57</v>
      </c>
      <c r="H13" s="27">
        <v>57</v>
      </c>
      <c r="I13" s="28">
        <v>57</v>
      </c>
      <c r="J13" s="29">
        <v>57</v>
      </c>
      <c r="K13" s="32">
        <v>57</v>
      </c>
      <c r="L13" s="107"/>
      <c r="M13" s="107"/>
      <c r="N13" s="109"/>
      <c r="O13" s="63">
        <f t="shared" ref="O13" si="0">IFERROR(K13/G13,"NO APLICA")</f>
        <v>1</v>
      </c>
      <c r="P13" s="113"/>
      <c r="Q13" s="113"/>
      <c r="R13" s="114"/>
      <c r="S13" s="112"/>
      <c r="T13" s="113"/>
      <c r="U13" s="114"/>
      <c r="V13" s="96" t="s">
        <v>31</v>
      </c>
    </row>
    <row r="14" spans="1:22" ht="161.1" customHeight="1" x14ac:dyDescent="0.3">
      <c r="B14" s="152"/>
      <c r="C14" s="154"/>
      <c r="D14" s="24" t="s">
        <v>19</v>
      </c>
      <c r="E14" s="25" t="s">
        <v>17</v>
      </c>
      <c r="F14" s="19" t="s">
        <v>25</v>
      </c>
      <c r="G14" s="42">
        <v>0.39700000000000002</v>
      </c>
      <c r="H14" s="34">
        <v>0.39700000000000002</v>
      </c>
      <c r="I14" s="35">
        <v>0.39700000000000002</v>
      </c>
      <c r="J14" s="36">
        <v>0.39700000000000002</v>
      </c>
      <c r="K14" s="33">
        <v>0.39700000000000002</v>
      </c>
      <c r="L14" s="107"/>
      <c r="M14" s="107"/>
      <c r="N14" s="109"/>
      <c r="O14" s="63">
        <f>IFERROR(K14/G14,"NO APLICA")</f>
        <v>1</v>
      </c>
      <c r="P14" s="113"/>
      <c r="Q14" s="113"/>
      <c r="R14" s="114"/>
      <c r="S14" s="112"/>
      <c r="T14" s="113"/>
      <c r="U14" s="114"/>
      <c r="V14" s="97" t="s">
        <v>32</v>
      </c>
    </row>
    <row r="15" spans="1:22" ht="55.5" customHeight="1" x14ac:dyDescent="0.3">
      <c r="B15" s="155" t="s">
        <v>50</v>
      </c>
      <c r="C15" s="156"/>
      <c r="D15" s="156"/>
      <c r="E15" s="156"/>
      <c r="F15" s="157"/>
      <c r="G15" s="106"/>
      <c r="H15" s="107"/>
      <c r="I15" s="107"/>
      <c r="J15" s="108"/>
      <c r="K15" s="106"/>
      <c r="L15" s="107"/>
      <c r="M15" s="107"/>
      <c r="N15" s="109"/>
      <c r="O15" s="110" t="str">
        <f t="shared" ref="O15:R15" si="1">IFERROR((K15/G15),"100%")</f>
        <v>100%</v>
      </c>
      <c r="P15" s="95" t="str">
        <f t="shared" si="1"/>
        <v>100%</v>
      </c>
      <c r="Q15" s="95" t="str">
        <f t="shared" si="1"/>
        <v>100%</v>
      </c>
      <c r="R15" s="62" t="str">
        <f t="shared" si="1"/>
        <v>100%</v>
      </c>
      <c r="S15" s="110" t="str">
        <f>IFERROR(((K15+L15)/(G15+H15)),"100%")</f>
        <v>100%</v>
      </c>
      <c r="T15" s="95" t="str">
        <f>IFERROR(((K15+L15+M15)/(G15+H15+I15)),"100%")</f>
        <v>100%</v>
      </c>
      <c r="U15" s="62" t="str">
        <f>IFERROR(((K15+L15+M15+N15)/(G15+H15+I15+J15)),"100%")</f>
        <v>100%</v>
      </c>
      <c r="V15" s="105"/>
    </row>
    <row r="16" spans="1:22" ht="51" customHeight="1" x14ac:dyDescent="0.3">
      <c r="B16" s="30" t="s">
        <v>21</v>
      </c>
      <c r="C16" s="31"/>
      <c r="D16" s="26"/>
      <c r="E16" s="26"/>
      <c r="F16" s="37"/>
      <c r="G16" s="106"/>
      <c r="H16" s="107"/>
      <c r="I16" s="107"/>
      <c r="J16" s="108"/>
      <c r="K16" s="106"/>
      <c r="L16" s="107"/>
      <c r="M16" s="107"/>
      <c r="N16" s="109"/>
      <c r="O16" s="112"/>
      <c r="P16" s="113"/>
      <c r="Q16" s="113"/>
      <c r="R16" s="114"/>
      <c r="S16" s="112"/>
      <c r="T16" s="113"/>
      <c r="U16" s="114"/>
      <c r="V16" s="98" t="s">
        <v>49</v>
      </c>
    </row>
    <row r="17" spans="2:22" ht="51" customHeight="1" x14ac:dyDescent="0.3">
      <c r="B17" s="11" t="s">
        <v>22</v>
      </c>
      <c r="C17" s="12"/>
      <c r="D17" s="13"/>
      <c r="E17" s="14"/>
      <c r="F17" s="38"/>
      <c r="G17" s="58"/>
      <c r="H17" s="59"/>
      <c r="I17" s="59"/>
      <c r="J17" s="60"/>
      <c r="K17" s="58"/>
      <c r="L17" s="59"/>
      <c r="M17" s="59"/>
      <c r="N17" s="61"/>
      <c r="O17" s="112"/>
      <c r="P17" s="113"/>
      <c r="Q17" s="113"/>
      <c r="R17" s="114"/>
      <c r="S17" s="112"/>
      <c r="T17" s="113"/>
      <c r="U17" s="114"/>
      <c r="V17" s="99" t="s">
        <v>49</v>
      </c>
    </row>
    <row r="18" spans="2:22" ht="51" customHeight="1" x14ac:dyDescent="0.3">
      <c r="B18" s="6" t="s">
        <v>23</v>
      </c>
      <c r="C18" s="7"/>
      <c r="D18" s="8"/>
      <c r="E18" s="9"/>
      <c r="F18" s="39"/>
      <c r="G18" s="58"/>
      <c r="H18" s="59"/>
      <c r="I18" s="59"/>
      <c r="J18" s="60"/>
      <c r="K18" s="58"/>
      <c r="L18" s="59"/>
      <c r="M18" s="59"/>
      <c r="N18" s="61"/>
      <c r="O18" s="112"/>
      <c r="P18" s="113"/>
      <c r="Q18" s="113"/>
      <c r="R18" s="114"/>
      <c r="S18" s="112"/>
      <c r="T18" s="113"/>
      <c r="U18" s="114"/>
      <c r="V18" s="100" t="s">
        <v>49</v>
      </c>
    </row>
    <row r="19" spans="2:22" ht="51" customHeight="1" thickBot="1" x14ac:dyDescent="0.35">
      <c r="B19" s="20" t="s">
        <v>23</v>
      </c>
      <c r="C19" s="21"/>
      <c r="D19" s="22"/>
      <c r="E19" s="23"/>
      <c r="F19" s="40"/>
      <c r="G19" s="64"/>
      <c r="H19" s="65"/>
      <c r="I19" s="65"/>
      <c r="J19" s="66"/>
      <c r="K19" s="64"/>
      <c r="L19" s="65"/>
      <c r="M19" s="65"/>
      <c r="N19" s="67"/>
      <c r="O19" s="112"/>
      <c r="P19" s="113"/>
      <c r="Q19" s="113"/>
      <c r="R19" s="114"/>
      <c r="S19" s="112"/>
      <c r="T19" s="113"/>
      <c r="U19" s="114"/>
      <c r="V19" s="101" t="s">
        <v>49</v>
      </c>
    </row>
    <row r="20" spans="2:22" ht="18" x14ac:dyDescent="0.3">
      <c r="O20" s="111" t="e">
        <f>AVERAGE(O18:O19)</f>
        <v>#DIV/0!</v>
      </c>
      <c r="P20" s="111" t="e">
        <f t="shared" ref="O20:R20" si="2">AVERAGE(P18:P19)</f>
        <v>#DIV/0!</v>
      </c>
      <c r="Q20" s="111" t="e">
        <f t="shared" si="2"/>
        <v>#DIV/0!</v>
      </c>
      <c r="R20" s="111" t="e">
        <f t="shared" si="2"/>
        <v>#DIV/0!</v>
      </c>
      <c r="S20" s="111" t="e">
        <f>AVERAGE(S18:S19)</f>
        <v>#DIV/0!</v>
      </c>
      <c r="T20" s="111" t="e">
        <f t="shared" ref="T20:U20" si="3">AVERAGE(T18:T19)</f>
        <v>#DIV/0!</v>
      </c>
      <c r="U20" s="111" t="e">
        <f>AVERAGE(U18:U19)</f>
        <v>#DIV/0!</v>
      </c>
    </row>
    <row r="23" spans="2:22" ht="48.75" customHeight="1" x14ac:dyDescent="0.3">
      <c r="C23" s="148" t="s">
        <v>42</v>
      </c>
      <c r="D23" s="148"/>
      <c r="E23" s="148"/>
      <c r="F23" s="148"/>
      <c r="K23" s="149" t="s">
        <v>43</v>
      </c>
      <c r="L23" s="150"/>
      <c r="M23" s="150"/>
      <c r="N23" s="150"/>
      <c r="O23" s="150"/>
      <c r="P23" s="150"/>
      <c r="T23" s="148" t="s">
        <v>44</v>
      </c>
      <c r="U23" s="148"/>
      <c r="V23" s="148"/>
    </row>
    <row r="24" spans="2:22" ht="31.5" customHeight="1" x14ac:dyDescent="0.3"/>
    <row r="25" spans="2:22" ht="15" thickBot="1" x14ac:dyDescent="0.35"/>
    <row r="26" spans="2:22" ht="15" thickBot="1" x14ac:dyDescent="0.35">
      <c r="D26" s="158" t="s">
        <v>33</v>
      </c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60"/>
    </row>
    <row r="27" spans="2:22" ht="15.75" customHeight="1" thickBot="1" x14ac:dyDescent="0.35">
      <c r="D27" s="161" t="s">
        <v>34</v>
      </c>
      <c r="E27" s="163" t="s">
        <v>10</v>
      </c>
      <c r="F27" s="165" t="s">
        <v>11</v>
      </c>
      <c r="G27" s="166"/>
      <c r="H27" s="166"/>
      <c r="I27" s="167"/>
      <c r="J27" s="165" t="s">
        <v>12</v>
      </c>
      <c r="K27" s="166"/>
      <c r="L27" s="166"/>
      <c r="M27" s="167"/>
      <c r="N27" s="165" t="s">
        <v>13</v>
      </c>
      <c r="O27" s="166"/>
      <c r="P27" s="166"/>
      <c r="Q27" s="167"/>
      <c r="R27" s="165" t="s">
        <v>14</v>
      </c>
      <c r="S27" s="166"/>
      <c r="T27" s="166"/>
      <c r="U27" s="167"/>
      <c r="V27" s="161" t="s">
        <v>30</v>
      </c>
    </row>
    <row r="28" spans="2:22" ht="33" customHeight="1" thickBot="1" x14ac:dyDescent="0.35">
      <c r="D28" s="162"/>
      <c r="E28" s="164"/>
      <c r="F28" s="43" t="s">
        <v>35</v>
      </c>
      <c r="G28" s="53" t="s">
        <v>36</v>
      </c>
      <c r="H28" s="54" t="s">
        <v>37</v>
      </c>
      <c r="I28" s="55" t="s">
        <v>38</v>
      </c>
      <c r="J28" s="43" t="s">
        <v>35</v>
      </c>
      <c r="K28" s="53" t="s">
        <v>36</v>
      </c>
      <c r="L28" s="54" t="s">
        <v>37</v>
      </c>
      <c r="M28" s="55" t="s">
        <v>38</v>
      </c>
      <c r="N28" s="43" t="s">
        <v>6</v>
      </c>
      <c r="O28" s="53" t="s">
        <v>7</v>
      </c>
      <c r="P28" s="54" t="s">
        <v>8</v>
      </c>
      <c r="Q28" s="55" t="s">
        <v>9</v>
      </c>
      <c r="R28" s="43" t="s">
        <v>6</v>
      </c>
      <c r="S28" s="53" t="s">
        <v>7</v>
      </c>
      <c r="T28" s="54" t="s">
        <v>8</v>
      </c>
      <c r="U28" s="55" t="s">
        <v>9</v>
      </c>
      <c r="V28" s="162"/>
    </row>
    <row r="29" spans="2:22" ht="15.75" customHeight="1" thickBot="1" x14ac:dyDescent="0.35">
      <c r="D29" s="146"/>
      <c r="E29" s="147"/>
      <c r="F29" s="106"/>
      <c r="G29" s="107"/>
      <c r="H29" s="107"/>
      <c r="I29" s="108"/>
      <c r="J29" s="106"/>
      <c r="K29" s="107"/>
      <c r="L29" s="107"/>
      <c r="M29" s="109"/>
      <c r="N29" s="110" t="str">
        <f t="shared" ref="N29" si="4">IFERROR((J29/F29),"100%")</f>
        <v>100%</v>
      </c>
      <c r="O29" s="95" t="str">
        <f t="shared" ref="O29" si="5">IFERROR((K29/G29),"100%")</f>
        <v>100%</v>
      </c>
      <c r="P29" s="95" t="str">
        <f t="shared" ref="P29" si="6">IFERROR((L29/H29),"100%")</f>
        <v>100%</v>
      </c>
      <c r="Q29" s="62" t="str">
        <f t="shared" ref="Q29" si="7">IFERROR((M29/I29),"100%")</f>
        <v>100%</v>
      </c>
      <c r="R29" s="110" t="str">
        <f>IFERROR(((J29)/(F29)),"100%")</f>
        <v>100%</v>
      </c>
      <c r="S29" s="116" t="str">
        <f>IFERROR(((K29+L29)/(G29+H29)),"100%")</f>
        <v>100%</v>
      </c>
      <c r="T29" s="95" t="str">
        <f>IFERROR(((K29+L29+M29)/(G29+H29+I29)),"100%")</f>
        <v>100%</v>
      </c>
      <c r="U29" s="62" t="str">
        <f>IFERROR(((K29+L29+M29+N29)/(G29+H29+I29+J29)),"100%")</f>
        <v>100%</v>
      </c>
      <c r="V29" s="115"/>
    </row>
    <row r="30" spans="2:22" x14ac:dyDescent="0.3">
      <c r="D30" s="44"/>
      <c r="E30" s="45">
        <v>400</v>
      </c>
      <c r="F30" s="72">
        <v>100</v>
      </c>
      <c r="G30" s="73">
        <v>100</v>
      </c>
      <c r="H30" s="73">
        <v>100</v>
      </c>
      <c r="I30" s="74">
        <v>100</v>
      </c>
      <c r="J30" s="72">
        <v>90</v>
      </c>
      <c r="K30" s="75"/>
      <c r="L30" s="75"/>
      <c r="M30" s="76"/>
      <c r="N30" s="62">
        <f t="shared" ref="N30:N31" si="8">IFERROR(J30/F30,"100"%)</f>
        <v>0.9</v>
      </c>
      <c r="O30" s="77"/>
      <c r="P30" s="77"/>
      <c r="Q30" s="78"/>
      <c r="R30" s="63">
        <f>IFERROR(J30/E30,"100%")</f>
        <v>0.22500000000000001</v>
      </c>
      <c r="S30" s="77"/>
      <c r="T30" s="77"/>
      <c r="U30" s="78"/>
      <c r="V30" s="46"/>
    </row>
    <row r="31" spans="2:22" x14ac:dyDescent="0.3">
      <c r="D31" s="47"/>
      <c r="E31" s="48">
        <v>1500</v>
      </c>
      <c r="F31" s="79">
        <v>500</v>
      </c>
      <c r="G31" s="80">
        <v>250</v>
      </c>
      <c r="H31" s="80">
        <v>550</v>
      </c>
      <c r="I31" s="81">
        <v>200</v>
      </c>
      <c r="J31" s="79">
        <v>450</v>
      </c>
      <c r="K31" s="82"/>
      <c r="L31" s="82"/>
      <c r="M31" s="83"/>
      <c r="N31" s="62">
        <f t="shared" si="8"/>
        <v>0.9</v>
      </c>
      <c r="O31" s="84"/>
      <c r="P31" s="84"/>
      <c r="Q31" s="85"/>
      <c r="R31" s="63">
        <f>IFERROR(J31/E31,"100%")</f>
        <v>0.3</v>
      </c>
      <c r="S31" s="84"/>
      <c r="T31" s="84"/>
      <c r="U31" s="85"/>
      <c r="V31" s="49"/>
    </row>
    <row r="32" spans="2:22" ht="15" thickBot="1" x14ac:dyDescent="0.35">
      <c r="D32" s="50"/>
      <c r="E32" s="51"/>
      <c r="F32" s="86"/>
      <c r="G32" s="87"/>
      <c r="H32" s="87"/>
      <c r="I32" s="88"/>
      <c r="J32" s="86"/>
      <c r="K32" s="89"/>
      <c r="L32" s="89"/>
      <c r="M32" s="90"/>
      <c r="N32" s="91"/>
      <c r="O32" s="92"/>
      <c r="P32" s="92"/>
      <c r="Q32" s="93"/>
      <c r="R32" s="94"/>
      <c r="S32" s="92"/>
      <c r="T32" s="92"/>
      <c r="U32" s="93"/>
      <c r="V32" s="52"/>
    </row>
  </sheetData>
  <mergeCells count="29">
    <mergeCell ref="D29:E29"/>
    <mergeCell ref="C23:F23"/>
    <mergeCell ref="K23:P23"/>
    <mergeCell ref="T23:V23"/>
    <mergeCell ref="B13:B14"/>
    <mergeCell ref="C13:C14"/>
    <mergeCell ref="B15:F15"/>
    <mergeCell ref="D26:V26"/>
    <mergeCell ref="D27:D28"/>
    <mergeCell ref="E27:E28"/>
    <mergeCell ref="F27:I27"/>
    <mergeCell ref="J27:M27"/>
    <mergeCell ref="N27:Q27"/>
    <mergeCell ref="R27:U27"/>
    <mergeCell ref="V27:V28"/>
    <mergeCell ref="E2:T2"/>
    <mergeCell ref="E3:T3"/>
    <mergeCell ref="E4:T4"/>
    <mergeCell ref="E5:T5"/>
    <mergeCell ref="E6:T6"/>
    <mergeCell ref="V10:V12"/>
    <mergeCell ref="B11:B12"/>
    <mergeCell ref="C11:C12"/>
    <mergeCell ref="D11:F11"/>
    <mergeCell ref="G10:U10"/>
    <mergeCell ref="G11:J11"/>
    <mergeCell ref="K11:N11"/>
    <mergeCell ref="O11:R11"/>
    <mergeCell ref="S11:U11"/>
  </mergeCells>
  <phoneticPr fontId="11" type="noConversion"/>
  <conditionalFormatting sqref="F30:I32">
    <cfRule type="containsBlanks" dxfId="65" priority="113">
      <formula>LEN(TRIM(F30))=0</formula>
    </cfRule>
  </conditionalFormatting>
  <conditionalFormatting sqref="J30:M32">
    <cfRule type="containsBlanks" dxfId="64" priority="112">
      <formula>LEN(TRIM(J30))=0</formula>
    </cfRule>
  </conditionalFormatting>
  <conditionalFormatting sqref="N30:N31">
    <cfRule type="cellIs" dxfId="63" priority="106" stopIfTrue="1" operator="equal">
      <formula>"100%"</formula>
    </cfRule>
    <cfRule type="cellIs" dxfId="62" priority="107" stopIfTrue="1" operator="lessThan">
      <formula>0.5</formula>
    </cfRule>
    <cfRule type="cellIs" dxfId="61" priority="108" stopIfTrue="1" operator="between">
      <formula>0.5</formula>
      <formula>0.7</formula>
    </cfRule>
    <cfRule type="cellIs" dxfId="60" priority="109" stopIfTrue="1" operator="between">
      <formula>0.7</formula>
      <formula>1.2</formula>
    </cfRule>
    <cfRule type="cellIs" dxfId="59" priority="110" stopIfTrue="1" operator="greaterThanOrEqual">
      <formula>1.2</formula>
    </cfRule>
    <cfRule type="containsBlanks" dxfId="58" priority="111" stopIfTrue="1">
      <formula>LEN(TRIM(N30))=0</formula>
    </cfRule>
  </conditionalFormatting>
  <conditionalFormatting sqref="R30:R31">
    <cfRule type="cellIs" dxfId="57" priority="100" stopIfTrue="1" operator="equal">
      <formula>"100%"</formula>
    </cfRule>
    <cfRule type="cellIs" dxfId="56" priority="101" stopIfTrue="1" operator="lessThan">
      <formula>0.5</formula>
    </cfRule>
    <cfRule type="cellIs" dxfId="55" priority="102" stopIfTrue="1" operator="between">
      <formula>0.5</formula>
      <formula>0.7</formula>
    </cfRule>
    <cfRule type="cellIs" dxfId="54" priority="103" stopIfTrue="1" operator="between">
      <formula>0.7</formula>
      <formula>1.2</formula>
    </cfRule>
    <cfRule type="cellIs" dxfId="53" priority="104" stopIfTrue="1" operator="greaterThanOrEqual">
      <formula>1.2</formula>
    </cfRule>
    <cfRule type="containsBlanks" dxfId="52" priority="105" stopIfTrue="1">
      <formula>LEN(TRIM(R30))=0</formula>
    </cfRule>
  </conditionalFormatting>
  <conditionalFormatting sqref="N32:U32 S30:U31 O30:Q31">
    <cfRule type="containsBlanks" dxfId="51" priority="99">
      <formula>LEN(TRIM(N30))=0</formula>
    </cfRule>
  </conditionalFormatting>
  <conditionalFormatting sqref="K15:N19 L13:N14">
    <cfRule type="containsBlanks" dxfId="50" priority="78">
      <formula>LEN(TRIM(K13))=0</formula>
    </cfRule>
  </conditionalFormatting>
  <conditionalFormatting sqref="G15:J19">
    <cfRule type="containsBlanks" dxfId="49" priority="77">
      <formula>LEN(TRIM(G15))=0</formula>
    </cfRule>
  </conditionalFormatting>
  <conditionalFormatting sqref="S13:U14 S16:U19">
    <cfRule type="cellIs" dxfId="48" priority="58" stopIfTrue="1" operator="equal">
      <formula>"100%"</formula>
    </cfRule>
    <cfRule type="cellIs" dxfId="47" priority="59" stopIfTrue="1" operator="lessThan">
      <formula>0.5</formula>
    </cfRule>
    <cfRule type="cellIs" dxfId="46" priority="60" stopIfTrue="1" operator="between">
      <formula>0.5</formula>
      <formula>0.7</formula>
    </cfRule>
    <cfRule type="cellIs" dxfId="45" priority="61" stopIfTrue="1" operator="between">
      <formula>0.7</formula>
      <formula>1.2</formula>
    </cfRule>
    <cfRule type="cellIs" dxfId="44" priority="62" stopIfTrue="1" operator="greaterThanOrEqual">
      <formula>1.2</formula>
    </cfRule>
    <cfRule type="containsBlanks" dxfId="43" priority="63" stopIfTrue="1">
      <formula>LEN(TRIM(S13))=0</formula>
    </cfRule>
  </conditionalFormatting>
  <conditionalFormatting sqref="S13:U14 S16:U19">
    <cfRule type="containsBlanks" dxfId="42" priority="57">
      <formula>LEN(TRIM(S13))=0</formula>
    </cfRule>
  </conditionalFormatting>
  <conditionalFormatting sqref="O13">
    <cfRule type="cellIs" dxfId="41" priority="51" stopIfTrue="1" operator="equal">
      <formula>"100%"</formula>
    </cfRule>
    <cfRule type="cellIs" dxfId="40" priority="52" stopIfTrue="1" operator="lessThan">
      <formula>0.5</formula>
    </cfRule>
    <cfRule type="cellIs" dxfId="39" priority="53" stopIfTrue="1" operator="between">
      <formula>0.5</formula>
      <formula>0.7</formula>
    </cfRule>
    <cfRule type="cellIs" dxfId="38" priority="54" stopIfTrue="1" operator="between">
      <formula>0.7</formula>
      <formula>1.2</formula>
    </cfRule>
    <cfRule type="cellIs" dxfId="37" priority="55" stopIfTrue="1" operator="greaterThanOrEqual">
      <formula>1.2</formula>
    </cfRule>
    <cfRule type="containsBlanks" dxfId="36" priority="56" stopIfTrue="1">
      <formula>LEN(TRIM(O13))=0</formula>
    </cfRule>
  </conditionalFormatting>
  <conditionalFormatting sqref="O13">
    <cfRule type="containsBlanks" dxfId="35" priority="50">
      <formula>LEN(TRIM(O13))=0</formula>
    </cfRule>
  </conditionalFormatting>
  <conditionalFormatting sqref="O14">
    <cfRule type="cellIs" dxfId="34" priority="37" stopIfTrue="1" operator="equal">
      <formula>"100%"</formula>
    </cfRule>
    <cfRule type="cellIs" dxfId="33" priority="38" stopIfTrue="1" operator="lessThan">
      <formula>0.5</formula>
    </cfRule>
    <cfRule type="cellIs" dxfId="32" priority="39" stopIfTrue="1" operator="between">
      <formula>0.5</formula>
      <formula>0.7</formula>
    </cfRule>
    <cfRule type="cellIs" dxfId="31" priority="40" stopIfTrue="1" operator="between">
      <formula>0.7</formula>
      <formula>1.2</formula>
    </cfRule>
    <cfRule type="cellIs" dxfId="30" priority="41" stopIfTrue="1" operator="greaterThanOrEqual">
      <formula>1.2</formula>
    </cfRule>
    <cfRule type="containsBlanks" dxfId="29" priority="42" stopIfTrue="1">
      <formula>LEN(TRIM(O14))=0</formula>
    </cfRule>
  </conditionalFormatting>
  <conditionalFormatting sqref="O14">
    <cfRule type="containsBlanks" dxfId="28" priority="36">
      <formula>LEN(TRIM(O14))=0</formula>
    </cfRule>
  </conditionalFormatting>
  <conditionalFormatting sqref="O15:R15">
    <cfRule type="cellIs" dxfId="27" priority="23" stopIfTrue="1" operator="equal">
      <formula>"100%"</formula>
    </cfRule>
    <cfRule type="cellIs" dxfId="26" priority="24" stopIfTrue="1" operator="lessThan">
      <formula>0.5</formula>
    </cfRule>
    <cfRule type="cellIs" dxfId="25" priority="25" stopIfTrue="1" operator="between">
      <formula>0.5</formula>
      <formula>0.7</formula>
    </cfRule>
    <cfRule type="cellIs" dxfId="24" priority="26" stopIfTrue="1" operator="between">
      <formula>0.7</formula>
      <formula>1.2</formula>
    </cfRule>
    <cfRule type="cellIs" dxfId="23" priority="27" stopIfTrue="1" operator="greaterThanOrEqual">
      <formula>1.2</formula>
    </cfRule>
    <cfRule type="containsBlanks" dxfId="22" priority="28" stopIfTrue="1">
      <formula>LEN(TRIM(O15))=0</formula>
    </cfRule>
  </conditionalFormatting>
  <conditionalFormatting sqref="S15:U15">
    <cfRule type="cellIs" dxfId="21" priority="17" stopIfTrue="1" operator="equal">
      <formula>"100%"</formula>
    </cfRule>
    <cfRule type="cellIs" dxfId="20" priority="18" stopIfTrue="1" operator="lessThan">
      <formula>0.5</formula>
    </cfRule>
    <cfRule type="cellIs" dxfId="19" priority="19" stopIfTrue="1" operator="between">
      <formula>0.5</formula>
      <formula>0.7</formula>
    </cfRule>
    <cfRule type="cellIs" dxfId="18" priority="20" stopIfTrue="1" operator="between">
      <formula>0.7</formula>
      <formula>1.2</formula>
    </cfRule>
    <cfRule type="cellIs" dxfId="17" priority="21" stopIfTrue="1" operator="greaterThanOrEqual">
      <formula>1.2</formula>
    </cfRule>
    <cfRule type="containsBlanks" dxfId="16" priority="22" stopIfTrue="1">
      <formula>LEN(TRIM(S15))=0</formula>
    </cfRule>
  </conditionalFormatting>
  <conditionalFormatting sqref="S15:U15">
    <cfRule type="containsBlanks" dxfId="15" priority="16">
      <formula>LEN(TRIM(S15))=0</formula>
    </cfRule>
  </conditionalFormatting>
  <conditionalFormatting sqref="J29:M29">
    <cfRule type="containsBlanks" dxfId="14" priority="15">
      <formula>LEN(TRIM(J29))=0</formula>
    </cfRule>
  </conditionalFormatting>
  <conditionalFormatting sqref="F29:I29">
    <cfRule type="containsBlanks" dxfId="13" priority="14">
      <formula>LEN(TRIM(F29))=0</formula>
    </cfRule>
  </conditionalFormatting>
  <conditionalFormatting sqref="N29:Q29">
    <cfRule type="cellIs" dxfId="12" priority="8" stopIfTrue="1" operator="equal">
      <formula>"100%"</formula>
    </cfRule>
    <cfRule type="cellIs" dxfId="11" priority="9" stopIfTrue="1" operator="lessThan">
      <formula>0.5</formula>
    </cfRule>
    <cfRule type="cellIs" dxfId="10" priority="10" stopIfTrue="1" operator="between">
      <formula>0.5</formula>
      <formula>0.7</formula>
    </cfRule>
    <cfRule type="cellIs" dxfId="9" priority="11" stopIfTrue="1" operator="between">
      <formula>0.7</formula>
      <formula>1.2</formula>
    </cfRule>
    <cfRule type="cellIs" dxfId="8" priority="12" stopIfTrue="1" operator="greaterThanOrEqual">
      <formula>1.2</formula>
    </cfRule>
    <cfRule type="containsBlanks" dxfId="7" priority="13" stopIfTrue="1">
      <formula>LEN(TRIM(N29))=0</formula>
    </cfRule>
  </conditionalFormatting>
  <conditionalFormatting sqref="R29:U29">
    <cfRule type="cellIs" dxfId="6" priority="2" stopIfTrue="1" operator="equal">
      <formula>"100%"</formula>
    </cfRule>
    <cfRule type="cellIs" dxfId="5" priority="3" stopIfTrue="1" operator="lessThan">
      <formula>0.5</formula>
    </cfRule>
    <cfRule type="cellIs" dxfId="4" priority="4" stopIfTrue="1" operator="between">
      <formula>0.5</formula>
      <formula>0.7</formula>
    </cfRule>
    <cfRule type="cellIs" dxfId="3" priority="5" stopIfTrue="1" operator="between">
      <formula>0.7</formula>
      <formula>1.2</formula>
    </cfRule>
    <cfRule type="cellIs" dxfId="2" priority="6" stopIfTrue="1" operator="greaterThanOrEqual">
      <formula>1.2</formula>
    </cfRule>
    <cfRule type="containsBlanks" dxfId="1" priority="7" stopIfTrue="1">
      <formula>LEN(TRIM(R29))=0</formula>
    </cfRule>
  </conditionalFormatting>
  <conditionalFormatting sqref="R29:U29">
    <cfRule type="containsBlanks" dxfId="0" priority="1">
      <formula>LEN(TRIM(R29))=0</formula>
    </cfRule>
  </conditionalFormatting>
  <pageMargins left="0.70866141732283472" right="0.70866141732283472" top="0.74803149606299213" bottom="0.74803149606299213" header="0.31496062992125984" footer="0.31496062992125984"/>
  <pageSetup paperSize="5" scale="2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7" sqref="B17"/>
    </sheetView>
  </sheetViews>
  <sheetFormatPr baseColWidth="10" defaultRowHeight="14.4" x14ac:dyDescent="0.3"/>
  <cols>
    <col min="1" max="1" width="20.33203125" customWidth="1"/>
    <col min="2" max="2" width="34.6640625" customWidth="1"/>
  </cols>
  <sheetData>
    <row r="1" spans="1:2" x14ac:dyDescent="0.3">
      <c r="A1" s="68" t="s">
        <v>45</v>
      </c>
    </row>
    <row r="3" spans="1:2" ht="120" customHeight="1" x14ac:dyDescent="0.3">
      <c r="A3" s="168" t="s">
        <v>46</v>
      </c>
      <c r="B3" s="168"/>
    </row>
    <row r="5" spans="1:2" ht="43.2" x14ac:dyDescent="0.3">
      <c r="A5" s="69"/>
      <c r="B5" s="70" t="s">
        <v>47</v>
      </c>
    </row>
    <row r="6" spans="1:2" ht="57.6" x14ac:dyDescent="0.3">
      <c r="A6" s="71"/>
      <c r="B6" s="70" t="s">
        <v>48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SEGUIMIENTO EJE 2 2023</vt:lpstr>
      <vt:lpstr>Instrucciones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AGAA DPM</dc:creator>
  <cp:lastModifiedBy>Jessica Silveyra</cp:lastModifiedBy>
  <cp:lastPrinted>2021-04-13T18:48:37Z</cp:lastPrinted>
  <dcterms:created xsi:type="dcterms:W3CDTF">2021-02-22T21:43:21Z</dcterms:created>
  <dcterms:modified xsi:type="dcterms:W3CDTF">2023-03-31T18:24:46Z</dcterms:modified>
</cp:coreProperties>
</file>